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maporras_saludcapital_gov_co/Documents/Documentos/ALEXANDRA PORRAS/CONTRATO 2026/PRESERVATIVOS Y DISPOSITIVOS MEDICOS/"/>
    </mc:Choice>
  </mc:AlternateContent>
  <xr:revisionPtr revIDLastSave="54" documentId="8_{4337FF64-B1D8-476B-9181-ABA75473357B}" xr6:coauthVersionLast="47" xr6:coauthVersionMax="47" xr10:uidLastSave="{974B6CC9-8B29-4CAB-A554-505971183DB0}"/>
  <bookViews>
    <workbookView xWindow="19080" yWindow="-870" windowWidth="29040" windowHeight="15840" xr2:uid="{00000000-000D-0000-FFFF-FFFF00000000}"/>
  </bookViews>
  <sheets>
    <sheet name="definitivo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4" l="1"/>
  <c r="D15" i="4"/>
  <c r="E8" i="4"/>
  <c r="E7" i="4"/>
  <c r="G3" i="4"/>
  <c r="K6" i="4"/>
  <c r="L6" i="4"/>
  <c r="D55" i="4"/>
  <c r="D10" i="4" s="1"/>
  <c r="F55" i="4"/>
  <c r="D58" i="4"/>
  <c r="E58" i="4" s="1"/>
  <c r="F58" i="4" s="1"/>
  <c r="F49" i="4"/>
  <c r="R1" i="4" l="1"/>
  <c r="S5" i="4" l="1"/>
  <c r="F7" i="4" l="1"/>
  <c r="E9" i="4" l="1"/>
  <c r="F9" i="4" l="1"/>
  <c r="G9" i="4"/>
  <c r="F8" i="4" l="1"/>
  <c r="E10" i="4"/>
  <c r="F10" i="4" l="1"/>
  <c r="E11" i="4"/>
  <c r="F11" i="4"/>
  <c r="AI1" i="4"/>
  <c r="G10" i="4"/>
  <c r="G8" i="4"/>
  <c r="G7" i="4" l="1"/>
  <c r="E15" i="4" l="1"/>
  <c r="G14" i="4" s="1"/>
  <c r="F15" i="4"/>
</calcChain>
</file>

<file path=xl/sharedStrings.xml><?xml version="1.0" encoding="utf-8"?>
<sst xmlns="http://schemas.openxmlformats.org/spreadsheetml/2006/main" count="45" uniqueCount="38">
  <si>
    <t xml:space="preserve">PRESUPUESTO TOTAL </t>
  </si>
  <si>
    <t> Costo antes de IVA</t>
  </si>
  <si>
    <t> IVA</t>
  </si>
  <si>
    <t> TOTAL</t>
  </si>
  <si>
    <t>COSTO ANTES IVA</t>
  </si>
  <si>
    <t>IVA</t>
  </si>
  <si>
    <t>condon masculino</t>
  </si>
  <si>
    <t>condon femenino</t>
  </si>
  <si>
    <r>
      <t>CERTIFICADO DE DISPONIBILIDAD PRESUPUESTAL No</t>
    </r>
    <r>
      <rPr>
        <sz val="9"/>
        <color rgb="FF000000"/>
        <rFont val="Arial"/>
        <family val="2"/>
      </rPr>
      <t> </t>
    </r>
  </si>
  <si>
    <r>
      <t>FECHA DE EXPEDICIÓN DEL CDP</t>
    </r>
    <r>
      <rPr>
        <sz val="9"/>
        <color rgb="FF000000"/>
        <rFont val="Arial"/>
        <family val="2"/>
      </rPr>
      <t> </t>
    </r>
  </si>
  <si>
    <r>
      <t>RUBRO</t>
    </r>
    <r>
      <rPr>
        <sz val="9"/>
        <color rgb="FF000000"/>
        <rFont val="Arial"/>
        <family val="2"/>
      </rPr>
      <t> </t>
    </r>
  </si>
  <si>
    <r>
      <t>DESCRIPCIÓN DEL RUBRO</t>
    </r>
    <r>
      <rPr>
        <sz val="9"/>
        <color rgb="FF000000"/>
        <rFont val="Arial"/>
        <family val="2"/>
      </rPr>
      <t> </t>
    </r>
  </si>
  <si>
    <r>
      <t>CONCEPTO DEL GASTO</t>
    </r>
    <r>
      <rPr>
        <sz val="9"/>
        <color rgb="FF000000"/>
        <rFont val="Arial"/>
        <family val="2"/>
      </rPr>
      <t> </t>
    </r>
  </si>
  <si>
    <r>
      <t>FONDO</t>
    </r>
    <r>
      <rPr>
        <sz val="9"/>
        <color rgb="FF000000"/>
        <rFont val="Arial"/>
        <family val="2"/>
      </rPr>
      <t> </t>
    </r>
  </si>
  <si>
    <r>
      <t>VALOR </t>
    </r>
    <r>
      <rPr>
        <sz val="9"/>
        <color rgb="FF000000"/>
        <rFont val="Arial"/>
        <family val="2"/>
      </rPr>
      <t> </t>
    </r>
  </si>
  <si>
    <t>COSTOS ASOCIADOS A LA OPERACIÓN</t>
  </si>
  <si>
    <t>lubricante</t>
  </si>
  <si>
    <t>O230117190620240154</t>
  </si>
  <si>
    <t>Actualización e implementación de la arquitectura empresarial y</t>
  </si>
  <si>
    <t>O232020200883132 Servicios de soporte en tecnologías de la información (TI)</t>
  </si>
  <si>
    <t>1-100-F001 VA-RECURSOS DISTRITO</t>
  </si>
  <si>
    <t>%</t>
  </si>
  <si>
    <t>TOTAL CTO</t>
  </si>
  <si>
    <t>Actualización e implementación de</t>
  </si>
  <si>
    <t>VALOR CORRIENTE</t>
  </si>
  <si>
    <t> Registro en Bolsa</t>
  </si>
  <si>
    <t> Servicio de compensación y liquidación</t>
  </si>
  <si>
    <t> Firma Electrónica y Procesamiento Electrónico de Datos (Comprobante de negociación)</t>
  </si>
  <si>
    <t> Comisión estimada Sociedad Comisionista de Bolsa(*)</t>
  </si>
  <si>
    <t>COSTOS TOTALES</t>
  </si>
  <si>
    <t>VALOR TOTAL MAS COMISIÓN</t>
  </si>
  <si>
    <t>PRESUPUESTO IVA INCLUIDO</t>
  </si>
  <si>
    <t>COMISIÓN</t>
  </si>
  <si>
    <t>https://www.bolsamercantil.com.co/mercado-de-compras-publicas#m%C3%A1s%20sobre%20el%20mcp</t>
  </si>
  <si>
    <t>https://www.bolsamercantil.com.co/circular/libro-primero/titulo-septimo</t>
  </si>
  <si>
    <t>COMISION</t>
  </si>
  <si>
    <t>PROMEDIO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</si>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</sst>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$&quot;\ #,##0;\-&quot;$&quot;\ #,##0"/>
    <numFmt numFmtId="165" formatCode="&quot;$&quot;#,##0;[Red]\-&quot;$&quot;#,##0"/>
    <numFmt numFmtId="166" formatCode="_-&quot;$&quot;* #,##0.00_-;\-&quot;$&quot;* #,##0.00_-;_-&quot;$&quot;* &quot;-&quot;??_-;_-@_-"/>
    <numFmt numFmtId="167" formatCode="_-&quot;$&quot;* #,##0_-;\-&quot;$&quot;* #,##0_-;_-&quot;$&quot;* &quot;-&quot;??_-;_-@_-"/>
    <numFmt numFmtId="168" formatCode="&quot;$&quot;#,##0.00;[Red]\-&quot;$&quot;#,##0.00"/>
    <numFmt numFmtId="169" formatCode="0.000%"/>
    <numFmt numFmtId="170" formatCode="0.000000%"/>
    <numFmt numFmtId="171" formatCode="0.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80">
    <xf numFmtId="0" fontId="0" fillId="0" borderId="0" xfId="0"/>
    <xf numFmtId="166" fontId="0" fillId="0" borderId="0" xfId="1" applyFont="1"/>
    <xf numFmtId="164" fontId="0" fillId="0" borderId="0" xfId="0" applyNumberFormat="1"/>
    <xf numFmtId="165" fontId="0" fillId="0" borderId="0" xfId="0" applyNumberFormat="1"/>
    <xf numFmtId="0" fontId="2" fillId="3" borderId="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166" fontId="0" fillId="0" borderId="0" xfId="4" applyFont="1"/>
    <xf numFmtId="0" fontId="4" fillId="3" borderId="3" xfId="0" applyFont="1" applyFill="1" applyBorder="1" applyAlignment="1">
      <alignment vertical="center" wrapText="1"/>
    </xf>
    <xf numFmtId="168" fontId="0" fillId="0" borderId="0" xfId="0" applyNumberFormat="1"/>
    <xf numFmtId="165" fontId="8" fillId="0" borderId="3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/>
    </xf>
    <xf numFmtId="167" fontId="8" fillId="0" borderId="5" xfId="0" applyNumberFormat="1" applyFont="1" applyBorder="1" applyAlignment="1">
      <alignment horizontal="center" vertical="center"/>
    </xf>
    <xf numFmtId="169" fontId="7" fillId="0" borderId="3" xfId="0" applyNumberFormat="1" applyFont="1" applyBorder="1" applyAlignment="1">
      <alignment horizontal="center" vertical="center" wrapText="1"/>
    </xf>
    <xf numFmtId="169" fontId="7" fillId="0" borderId="5" xfId="0" applyNumberFormat="1" applyFont="1" applyBorder="1" applyAlignment="1">
      <alignment horizontal="center" vertical="center" wrapText="1"/>
    </xf>
    <xf numFmtId="169" fontId="7" fillId="0" borderId="6" xfId="0" applyNumberFormat="1" applyFont="1" applyBorder="1" applyAlignment="1">
      <alignment horizontal="center" vertical="center" wrapText="1"/>
    </xf>
    <xf numFmtId="166" fontId="7" fillId="0" borderId="5" xfId="1" applyFont="1" applyBorder="1" applyAlignment="1">
      <alignment horizontal="center" vertical="center" wrapText="1"/>
    </xf>
    <xf numFmtId="169" fontId="0" fillId="0" borderId="0" xfId="0" applyNumberFormat="1"/>
    <xf numFmtId="166" fontId="0" fillId="0" borderId="0" xfId="1" applyFont="1" applyFill="1"/>
    <xf numFmtId="0" fontId="11" fillId="0" borderId="0" xfId="0" applyFont="1"/>
    <xf numFmtId="9" fontId="0" fillId="0" borderId="0" xfId="0" applyNumberFormat="1"/>
    <xf numFmtId="170" fontId="0" fillId="0" borderId="0" xfId="2" applyNumberFormat="1" applyFont="1"/>
    <xf numFmtId="167" fontId="5" fillId="0" borderId="0" xfId="0" applyNumberFormat="1" applyFont="1"/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3" fontId="0" fillId="0" borderId="0" xfId="0" applyNumberFormat="1"/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3" fontId="3" fillId="0" borderId="28" xfId="0" applyNumberFormat="1" applyFont="1" applyBorder="1" applyAlignment="1">
      <alignment vertical="center" wrapText="1"/>
    </xf>
    <xf numFmtId="3" fontId="3" fillId="0" borderId="29" xfId="0" applyNumberFormat="1" applyFont="1" applyBorder="1" applyAlignment="1">
      <alignment vertical="center" wrapText="1"/>
    </xf>
    <xf numFmtId="3" fontId="3" fillId="0" borderId="30" xfId="0" applyNumberFormat="1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14" fontId="3" fillId="0" borderId="8" xfId="0" applyNumberFormat="1" applyFont="1" applyBorder="1" applyAlignment="1">
      <alignment vertical="center" wrapText="1"/>
    </xf>
    <xf numFmtId="14" fontId="3" fillId="0" borderId="7" xfId="0" applyNumberFormat="1" applyFont="1" applyBorder="1" applyAlignment="1">
      <alignment vertical="center" wrapText="1"/>
    </xf>
    <xf numFmtId="14" fontId="3" fillId="0" borderId="4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14" fontId="3" fillId="0" borderId="31" xfId="0" applyNumberFormat="1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3" fontId="3" fillId="0" borderId="32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0" fillId="4" borderId="0" xfId="0" applyNumberFormat="1" applyFill="1"/>
    <xf numFmtId="171" fontId="0" fillId="0" borderId="0" xfId="0" applyNumberFormat="1"/>
    <xf numFmtId="0" fontId="0" fillId="0" borderId="9" xfId="0" applyBorder="1"/>
    <xf numFmtId="164" fontId="0" fillId="0" borderId="9" xfId="0" applyNumberFormat="1" applyBorder="1"/>
    <xf numFmtId="0" fontId="6" fillId="3" borderId="9" xfId="0" applyFont="1" applyFill="1" applyBorder="1" applyAlignment="1">
      <alignment horizontal="center" vertical="center" wrapText="1"/>
    </xf>
    <xf numFmtId="0" fontId="11" fillId="0" borderId="9" xfId="0" applyFont="1" applyBorder="1"/>
    <xf numFmtId="166" fontId="11" fillId="0" borderId="9" xfId="1" applyFont="1" applyBorder="1"/>
    <xf numFmtId="165" fontId="8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1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5">
    <cellStyle name="Moneda" xfId="1" builtinId="4"/>
    <cellStyle name="Moneda 3" xfId="4" xr:uid="{00000000-0005-0000-0000-000001000000}"/>
    <cellStyle name="Normal" xfId="0" builtinId="0"/>
    <cellStyle name="Normal 10" xfId="3" xr:uid="{00000000-0005-0000-0000-000003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11</xdr:col>
      <xdr:colOff>1039965</xdr:colOff>
      <xdr:row>40</xdr:row>
      <xdr:rowOff>48217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25AF90A-71E7-CB4D-0AFE-FCBD448F1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18173700"/>
          <a:ext cx="12469965" cy="4239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AJ58"/>
  <sheetViews>
    <sheetView tabSelected="1" topLeftCell="B4" zoomScale="80" zoomScaleNormal="80" workbookViewId="0">
      <selection activeCell="G11" sqref="G11"/>
    </sheetView>
  </sheetViews>
  <sheetFormatPr defaultColWidth="11.42578125" defaultRowHeight="15"/>
  <cols>
    <col min="2" max="2" width="28.5703125" customWidth="1"/>
    <col min="4" max="4" width="42" customWidth="1"/>
    <col min="5" max="5" width="16.5703125" customWidth="1"/>
    <col min="6" max="6" width="18.85546875" customWidth="1"/>
    <col min="7" max="7" width="17.85546875" customWidth="1"/>
    <col min="8" max="8" width="21.85546875" customWidth="1"/>
    <col min="9" max="9" width="16.7109375" customWidth="1"/>
    <col min="10" max="10" width="18.7109375" customWidth="1"/>
    <col min="11" max="11" width="19" customWidth="1"/>
    <col min="12" max="12" width="27" customWidth="1"/>
    <col min="13" max="13" width="17.28515625" customWidth="1"/>
    <col min="14" max="14" width="23.42578125" customWidth="1"/>
    <col min="15" max="15" width="17.5703125" customWidth="1"/>
    <col min="16" max="16" width="25.28515625" customWidth="1"/>
    <col min="17" max="17" width="17.5703125" customWidth="1"/>
    <col min="18" max="18" width="20.85546875" customWidth="1"/>
    <col min="19" max="19" width="20.7109375" customWidth="1"/>
    <col min="20" max="20" width="18.140625" customWidth="1"/>
    <col min="21" max="21" width="17" customWidth="1"/>
    <col min="22" max="22" width="16.28515625" customWidth="1"/>
    <col min="23" max="23" width="13.140625" customWidth="1"/>
    <col min="24" max="24" width="12.7109375" customWidth="1"/>
    <col min="25" max="25" width="14.5703125" customWidth="1"/>
    <col min="26" max="30" width="20.140625" customWidth="1"/>
    <col min="31" max="31" width="28" customWidth="1"/>
    <col min="32" max="32" width="26.7109375" customWidth="1"/>
    <col min="33" max="33" width="15.85546875" customWidth="1"/>
    <col min="34" max="34" width="19.5703125" customWidth="1"/>
    <col min="35" max="35" width="18.42578125" customWidth="1"/>
    <col min="37" max="37" width="15.42578125" customWidth="1"/>
    <col min="38" max="38" width="16.42578125" customWidth="1"/>
    <col min="40" max="40" width="14.140625" bestFit="1" customWidth="1"/>
    <col min="41" max="41" width="15.85546875" customWidth="1"/>
    <col min="42" max="42" width="15.85546875" bestFit="1" customWidth="1"/>
    <col min="51" max="51" width="13.28515625" bestFit="1" customWidth="1"/>
    <col min="52" max="52" width="23.42578125" customWidth="1"/>
    <col min="53" max="53" width="17.5703125" customWidth="1"/>
    <col min="54" max="54" width="20.7109375" customWidth="1"/>
    <col min="56" max="56" width="12.5703125" bestFit="1" customWidth="1"/>
  </cols>
  <sheetData>
    <row r="1" spans="3:36" ht="15.75" thickBot="1">
      <c r="F1" s="2"/>
      <c r="G1" s="2"/>
      <c r="H1" s="60"/>
      <c r="I1" s="26"/>
      <c r="J1" s="2"/>
      <c r="K1" s="26"/>
      <c r="L1" s="2"/>
      <c r="N1" s="2"/>
      <c r="O1" s="2"/>
      <c r="P1" s="2"/>
      <c r="Q1" s="2"/>
      <c r="R1" s="2" t="e">
        <f>+#REF!-#REF!</f>
        <v>#REF!</v>
      </c>
      <c r="T1" s="1"/>
      <c r="U1" s="1"/>
      <c r="AI1" s="2" t="e">
        <f>+#REF!-#REF!</f>
        <v>#REF!</v>
      </c>
    </row>
    <row r="2" spans="3:36" ht="24.75" thickBot="1">
      <c r="C2" s="71" t="s">
        <v>0</v>
      </c>
      <c r="D2" s="72"/>
      <c r="E2" s="4" t="s">
        <v>1</v>
      </c>
      <c r="F2" s="4" t="s">
        <v>2</v>
      </c>
      <c r="G2" s="4" t="s">
        <v>3</v>
      </c>
      <c r="J2" s="65"/>
      <c r="K2" s="65" t="s">
        <v>4</v>
      </c>
      <c r="L2" s="65" t="s">
        <v>5</v>
      </c>
      <c r="T2" s="1"/>
      <c r="U2" s="1"/>
    </row>
    <row r="3" spans="3:36" ht="15.75" thickBot="1">
      <c r="C3" s="73"/>
      <c r="D3" s="74"/>
      <c r="E3" s="30">
        <v>534870000</v>
      </c>
      <c r="F3" s="19">
        <v>5130000</v>
      </c>
      <c r="G3" s="19">
        <f>E3+F3</f>
        <v>540000000</v>
      </c>
      <c r="J3" s="66" t="s">
        <v>6</v>
      </c>
      <c r="K3" s="63">
        <v>378000000</v>
      </c>
      <c r="L3" s="62"/>
      <c r="S3" s="28">
        <v>0.5</v>
      </c>
      <c r="T3" s="1"/>
      <c r="Z3" s="1"/>
      <c r="AA3" s="1"/>
      <c r="AB3" s="1"/>
      <c r="AC3" s="1"/>
    </row>
    <row r="4" spans="3:36" ht="36.75" thickBot="1">
      <c r="D4" s="78"/>
      <c r="E4" s="78"/>
      <c r="F4" s="78"/>
      <c r="G4" s="79"/>
      <c r="J4" s="65" t="s">
        <v>7</v>
      </c>
      <c r="K4" s="62">
        <v>135000000</v>
      </c>
      <c r="L4" s="62"/>
      <c r="S4" s="28">
        <v>0.5</v>
      </c>
      <c r="Z4" s="1"/>
      <c r="AA4" s="37" t="s">
        <v>8</v>
      </c>
      <c r="AB4" s="38"/>
      <c r="AC4" s="38"/>
      <c r="AD4" s="38" t="s">
        <v>9</v>
      </c>
      <c r="AE4" s="38" t="s">
        <v>10</v>
      </c>
      <c r="AF4" s="38" t="s">
        <v>11</v>
      </c>
      <c r="AG4" s="38" t="s">
        <v>12</v>
      </c>
      <c r="AH4" s="38" t="s">
        <v>13</v>
      </c>
      <c r="AI4" s="39" t="s">
        <v>14</v>
      </c>
    </row>
    <row r="5" spans="3:36" ht="60.75" thickBot="1">
      <c r="C5" s="75" t="s">
        <v>15</v>
      </c>
      <c r="D5" s="76"/>
      <c r="E5" s="76"/>
      <c r="F5" s="76"/>
      <c r="G5" s="77"/>
      <c r="J5" s="65" t="s">
        <v>16</v>
      </c>
      <c r="K5" s="62">
        <v>21870000</v>
      </c>
      <c r="L5" s="62">
        <v>5130000</v>
      </c>
      <c r="S5" s="28">
        <f>SUM(S3:S4)</f>
        <v>1</v>
      </c>
      <c r="Z5" s="1"/>
      <c r="AA5" s="45">
        <v>4926</v>
      </c>
      <c r="AB5" s="59"/>
      <c r="AC5" s="59"/>
      <c r="AD5" s="48">
        <v>45904</v>
      </c>
      <c r="AE5" s="51" t="s">
        <v>17</v>
      </c>
      <c r="AF5" s="32" t="s">
        <v>18</v>
      </c>
      <c r="AG5" s="32" t="s">
        <v>19</v>
      </c>
      <c r="AH5" s="32" t="s">
        <v>20</v>
      </c>
      <c r="AI5" s="42">
        <v>423670058</v>
      </c>
    </row>
    <row r="6" spans="3:36" ht="60.75" thickBot="1">
      <c r="C6" s="5"/>
      <c r="D6" s="6" t="s">
        <v>21</v>
      </c>
      <c r="E6" s="7" t="s">
        <v>1</v>
      </c>
      <c r="F6" s="7" t="s">
        <v>2</v>
      </c>
      <c r="G6" s="7" t="s">
        <v>3</v>
      </c>
      <c r="J6" s="64" t="s">
        <v>22</v>
      </c>
      <c r="K6" s="63">
        <f>K3+K4+K5</f>
        <v>534870000</v>
      </c>
      <c r="L6" s="63">
        <f>K3+K4+K5+L5</f>
        <v>540000000</v>
      </c>
      <c r="AA6" s="45">
        <v>666</v>
      </c>
      <c r="AB6" s="59"/>
      <c r="AC6" s="59"/>
      <c r="AD6" s="48">
        <v>45902</v>
      </c>
      <c r="AE6" s="51" t="s">
        <v>17</v>
      </c>
      <c r="AF6" s="32" t="s">
        <v>23</v>
      </c>
      <c r="AG6" s="32" t="s">
        <v>19</v>
      </c>
      <c r="AH6" s="32" t="s">
        <v>20</v>
      </c>
      <c r="AI6" s="42">
        <v>950726711</v>
      </c>
      <c r="AJ6" s="58" t="s">
        <v>24</v>
      </c>
    </row>
    <row r="7" spans="3:36" ht="24.75" thickBot="1">
      <c r="C7" s="8" t="s">
        <v>25</v>
      </c>
      <c r="D7" s="21">
        <v>2.65E-3</v>
      </c>
      <c r="E7" s="67">
        <f>+ROUND(E3*D7,0)</f>
        <v>1417406</v>
      </c>
      <c r="F7" s="67">
        <f>+ROUND(E7*19%,0)</f>
        <v>269307</v>
      </c>
      <c r="G7" s="68">
        <f>+E7+F7</f>
        <v>1686713</v>
      </c>
      <c r="H7" s="36"/>
      <c r="J7" s="1"/>
      <c r="M7" s="3"/>
      <c r="N7" s="2"/>
      <c r="AA7" s="46"/>
      <c r="AB7" s="32"/>
      <c r="AC7" s="32"/>
      <c r="AD7" s="49"/>
      <c r="AE7" s="52"/>
      <c r="AF7" s="32"/>
      <c r="AG7" s="31"/>
      <c r="AH7" s="34"/>
      <c r="AI7" s="43"/>
    </row>
    <row r="8" spans="3:36" ht="48.75" thickBot="1">
      <c r="C8" s="9" t="s">
        <v>26</v>
      </c>
      <c r="D8" s="22">
        <v>1.8500000000000001E-3</v>
      </c>
      <c r="E8" s="16">
        <f>ROUND(E3*D8,0)</f>
        <v>989510</v>
      </c>
      <c r="F8" s="16">
        <f>+ROUND(E8*19%,0)</f>
        <v>188007</v>
      </c>
      <c r="G8" s="17">
        <f>+E8+F8</f>
        <v>1177517</v>
      </c>
      <c r="J8" s="1"/>
      <c r="K8" s="2"/>
      <c r="S8" s="1">
        <v>15450000</v>
      </c>
      <c r="AA8" s="46"/>
      <c r="AB8" s="32"/>
      <c r="AC8" s="32"/>
      <c r="AD8" s="49"/>
      <c r="AE8" s="52"/>
      <c r="AF8" s="32"/>
      <c r="AG8" s="34"/>
      <c r="AH8" s="34"/>
      <c r="AI8" s="43"/>
    </row>
    <row r="9" spans="3:36" ht="108.75" thickBot="1">
      <c r="C9" s="9" t="s">
        <v>27</v>
      </c>
      <c r="D9" s="24">
        <v>0</v>
      </c>
      <c r="E9" s="16">
        <f>+D9</f>
        <v>0</v>
      </c>
      <c r="F9" s="16">
        <f t="shared" ref="F9" si="0">+E9*19%</f>
        <v>0</v>
      </c>
      <c r="G9" s="17">
        <f>+E9+F9</f>
        <v>0</v>
      </c>
      <c r="AA9" s="47"/>
      <c r="AB9" s="33"/>
      <c r="AC9" s="33"/>
      <c r="AD9" s="50"/>
      <c r="AE9" s="53"/>
      <c r="AF9" s="33"/>
      <c r="AG9" s="35"/>
      <c r="AH9" s="35"/>
      <c r="AI9" s="44"/>
    </row>
    <row r="10" spans="3:36" ht="60.75" thickBot="1">
      <c r="C10" s="10" t="s">
        <v>28</v>
      </c>
      <c r="D10" s="23">
        <f>+D55</f>
        <v>1.1179999999999999E-2</v>
      </c>
      <c r="E10" s="67">
        <f>+ROUND(E3*D10,0)</f>
        <v>5979847</v>
      </c>
      <c r="F10" s="67">
        <f>+ROUND(E10*19%,0)</f>
        <v>1136171</v>
      </c>
      <c r="G10" s="68">
        <f>+E10+F10</f>
        <v>7116018</v>
      </c>
    </row>
    <row r="11" spans="3:36" ht="32.25" thickBot="1">
      <c r="C11" s="11" t="s">
        <v>29</v>
      </c>
      <c r="D11" s="12"/>
      <c r="E11" s="18">
        <f>SUM(E7:E10)</f>
        <v>8386763</v>
      </c>
      <c r="F11" s="18">
        <f>SUM(F7:F10)</f>
        <v>1593485</v>
      </c>
      <c r="G11" s="18">
        <f>+E11+F11</f>
        <v>9980248</v>
      </c>
      <c r="H11" s="3"/>
      <c r="J11" s="25"/>
      <c r="AA11" s="46"/>
      <c r="AB11" s="32"/>
      <c r="AC11" s="32"/>
      <c r="AD11" s="49"/>
      <c r="AE11" s="52"/>
      <c r="AF11" s="32"/>
      <c r="AG11" s="31"/>
      <c r="AH11" s="32"/>
      <c r="AI11" s="43"/>
    </row>
    <row r="12" spans="3:36">
      <c r="D12" s="13"/>
      <c r="AA12" s="46"/>
      <c r="AB12" s="32"/>
      <c r="AC12" s="32"/>
      <c r="AD12" s="49"/>
      <c r="AE12" s="52"/>
      <c r="AF12" s="32"/>
      <c r="AG12" s="31"/>
      <c r="AH12" s="34"/>
      <c r="AI12" s="43"/>
    </row>
    <row r="13" spans="3:36" ht="15.75" thickBot="1">
      <c r="D13" s="13"/>
      <c r="AA13" s="46"/>
      <c r="AB13" s="32"/>
      <c r="AC13" s="32"/>
      <c r="AD13" s="49"/>
      <c r="AE13" s="52"/>
      <c r="AF13" s="32"/>
      <c r="AG13" s="34"/>
      <c r="AH13" s="34"/>
      <c r="AI13" s="43"/>
    </row>
    <row r="14" spans="3:36" ht="26.25" thickBot="1">
      <c r="C14" s="69" t="s">
        <v>30</v>
      </c>
      <c r="D14" s="14" t="s">
        <v>31</v>
      </c>
      <c r="E14" s="14" t="s">
        <v>32</v>
      </c>
      <c r="F14" s="14" t="s">
        <v>30</v>
      </c>
      <c r="G14" s="3">
        <f>+D15+E15</f>
        <v>549980248</v>
      </c>
      <c r="AA14" s="54"/>
      <c r="AB14" s="40"/>
      <c r="AC14" s="40"/>
      <c r="AD14" s="55"/>
      <c r="AE14" s="56"/>
      <c r="AF14" s="40"/>
      <c r="AG14" s="41"/>
      <c r="AH14" s="41"/>
      <c r="AI14" s="57"/>
    </row>
    <row r="15" spans="3:36" ht="15.75" thickBot="1">
      <c r="C15" s="70"/>
      <c r="D15" s="20">
        <f>+G3</f>
        <v>540000000</v>
      </c>
      <c r="E15" s="20">
        <f>+G11</f>
        <v>9980248</v>
      </c>
      <c r="F15" s="20">
        <f>+G3+G11</f>
        <v>549980248</v>
      </c>
      <c r="G15" s="15"/>
    </row>
    <row r="17" spans="4:4">
      <c r="D17" t="s">
        <v>33</v>
      </c>
    </row>
    <row r="46" spans="4:4">
      <c r="D46" t="s">
        <v>34</v>
      </c>
    </row>
    <row r="48" spans="4:4">
      <c r="D48" s="27" t="s">
        <v>35</v>
      </c>
    </row>
    <row r="49" spans="3:6">
      <c r="D49" s="61">
        <v>0.01</v>
      </c>
      <c r="F49">
        <f>(D49+D50+D51+D52+D53)/5</f>
        <v>1.1179999999999999E-2</v>
      </c>
    </row>
    <row r="50" spans="3:6">
      <c r="D50" s="61">
        <v>0.02</v>
      </c>
    </row>
    <row r="51" spans="3:6">
      <c r="D51">
        <v>8.2000000000000007E-3</v>
      </c>
    </row>
    <row r="52" spans="3:6">
      <c r="D52">
        <v>5.8999999999999999E-3</v>
      </c>
    </row>
    <row r="53" spans="3:6">
      <c r="D53">
        <v>1.18E-2</v>
      </c>
    </row>
    <row r="55" spans="3:6">
      <c r="C55" t="s">
        <v>36</v>
      </c>
      <c r="D55" s="29">
        <f>AVERAGE(D49:D53)</f>
        <v>1.1179999999999999E-2</v>
      </c>
      <c r="E55" s="61"/>
      <c r="F55">
        <f>+E55*100</f>
        <v>0</v>
      </c>
    </row>
    <row r="58" spans="3:6">
      <c r="C58" t="s">
        <v>37</v>
      </c>
      <c r="D58" s="61">
        <f>D49+D50+D51+D52+D53</f>
        <v>5.5899999999999998E-2</v>
      </c>
      <c r="E58">
        <f>D58/5</f>
        <v>1.1179999999999999E-2</v>
      </c>
      <c r="F58">
        <f>E58*100</f>
        <v>1.1179999999999999</v>
      </c>
    </row>
  </sheetData>
  <mergeCells count="4">
    <mergeCell ref="C14:C15"/>
    <mergeCell ref="C2:D3"/>
    <mergeCell ref="C5:G5"/>
    <mergeCell ref="D4:G4"/>
  </mergeCells>
  <phoneticPr fontId="10" type="noConversion"/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D8795E9652764F8AFFE024CFD8CD1B" ma:contentTypeVersion="12" ma:contentTypeDescription="Crear nuevo documento." ma:contentTypeScope="" ma:versionID="4bce5b236107ff926e18f40c25b82162">
  <xsd:schema xmlns:xsd="http://www.w3.org/2001/XMLSchema" xmlns:xs="http://www.w3.org/2001/XMLSchema" xmlns:p="http://schemas.microsoft.com/office/2006/metadata/properties" xmlns:ns2="24f1fbff-facd-4dff-ad26-d6512eda2950" xmlns:ns3="c1bc6087-baa3-427d-a9c0-02e9f166c831" targetNamespace="http://schemas.microsoft.com/office/2006/metadata/properties" ma:root="true" ma:fieldsID="ad33f288670e4222731bc0fb45f11b9f" ns2:_="" ns3:_="">
    <xsd:import namespace="24f1fbff-facd-4dff-ad26-d6512eda2950"/>
    <xsd:import namespace="c1bc6087-baa3-427d-a9c0-02e9f166c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1fbff-facd-4dff-ad26-d6512eda2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bc6087-baa3-427d-a9c0-02e9f166c83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4a7ac9f-51eb-45f3-a35c-ded31a7b0fb9}" ma:internalName="TaxCatchAll" ma:showField="CatchAllData" ma:web="c1bc6087-baa3-427d-a9c0-02e9f166c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bc6087-baa3-427d-a9c0-02e9f166c831" xsi:nil="true"/>
    <lcf76f155ced4ddcb4097134ff3c332f xmlns="24f1fbff-facd-4dff-ad26-d6512eda295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DB8C2-BCDA-4D8C-9AF8-EB05A4814E4F}"/>
</file>

<file path=customXml/itemProps2.xml><?xml version="1.0" encoding="utf-8"?>
<ds:datastoreItem xmlns:ds="http://schemas.openxmlformats.org/officeDocument/2006/customXml" ds:itemID="{BA2041F0-EA9C-4465-8021-7E94E3D2276F}"/>
</file>

<file path=customXml/itemProps3.xml><?xml version="1.0" encoding="utf-8"?>
<ds:datastoreItem xmlns:ds="http://schemas.openxmlformats.org/officeDocument/2006/customXml" ds:itemID="{30B07A55-6F3C-4742-A9F5-815C328F10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Viviana Ortegon</dc:creator>
  <cp:keywords/>
  <dc:description/>
  <cp:lastModifiedBy>Darwin Johan, Cristancho Mican</cp:lastModifiedBy>
  <cp:revision/>
  <dcterms:created xsi:type="dcterms:W3CDTF">2024-04-26T16:13:42Z</dcterms:created>
  <dcterms:modified xsi:type="dcterms:W3CDTF">2026-04-18T17:46:19Z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0x01010000D8795E9652764F8AFFE024CFD8CD1B</vt:lpwstr>
  </property>
  <property fmtid="{D5CDD505-2E9C-101B-9397-08002B2CF9AE}" pid="3" name="MediaServiceImageTags">
    <vt:lpwstr/>
  </property>
</Properties>
</file>